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<sst xmlns="http://schemas.openxmlformats.org/spreadsheetml/2006/main" count="76" uniqueCount="63">
  <si>
    <t>附件1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</si>
  <si>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</si>
  <si>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</si>
  <si>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</si>
  <si>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</si>
  <si>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</si>
  <si>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</si>
  <si>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</si>
  <si>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</si>
  <si>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</si>
  <si>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</si>
  <si>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</si>
  <si>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</si>
  <si>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</si>
  <si>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</si>
  <si>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</si>
  <si>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</si>
  <si>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</si>
  <si>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</si>
  <si>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</si>
  <si>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</si>
  <si>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</si>
  <si>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</si>
  <si>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</si>
  <si>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重大传染病防控经费-艾滋病防治</t>
  </si>
  <si>
    <t>已完成重大传染病防控经费-艾滋病防治目标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</si>
  <si>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</si>
  <si>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</si>
  <si>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</si>
  <si>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</si>
  <si>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</si>
  <si>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</si>
  <si>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</si>
  <si>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</si>
  <si>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</si>
  <si>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</si>
  <si>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</si>
  <si>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防治传染病种类</t>
  </si>
  <si>
    <t>≥</t>
  </si>
  <si>
    <t>1</t>
  </si>
  <si>
    <t>项</t>
  </si>
  <si>
    <t>质量指标</t>
  </si>
  <si>
    <t>传染病防治率</t>
  </si>
  <si>
    <t>90</t>
  </si>
  <si>
    <t>%</t>
  </si>
  <si>
    <t>时效指标</t>
  </si>
  <si>
    <t>防治周期</t>
  </si>
  <si>
    <t>＝</t>
  </si>
  <si>
    <t>年</t>
  </si>
  <si>
    <t>成本指标</t>
  </si>
  <si>
    <t>经济成本指标</t>
  </si>
  <si>
    <t>≤</t>
  </si>
  <si>
    <t>元</t>
  </si>
  <si>
    <t>偏差原因：为满足防治工作需求，2024年第四季度增加重大传染病防控宣传力度，相应宣传物资采购、医用耗材和办公费等支出增加。
改进措施:今后加强项目成本预估，合理设定年度指标。</t>
  </si>
  <si>
    <t>效益指标</t>
  </si>
  <si>
    <t>社会效益指标</t>
  </si>
  <si>
    <t>艾滋病母婴传播率</t>
  </si>
  <si>
    <t>10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</si>
  <si>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</si>
  <si>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</si>
  <si>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防治对象满意度</t>
  </si>
  <si>
    <t>80</t>
  </si>
  <si>
    <t>总分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</si>
</sst>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#,##0.000000_ "/>
    <numFmt numFmtId="178" formatCode="0.00_ "/>
    <numFmt numFmtId="179" formatCode="0_ "/>
    <numFmt numFmtId="180" formatCode="0.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b/>
      <sz val="9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32" fillId="11" borderId="7" applyNumberFormat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9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180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0" fillId="0" borderId="0" xfId="1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11010523T000001887997-&#37325;&#22823;&#20256;&#26579;&#30149;&#38450;&#25511;&#32463;&#36153;-20250210143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5">
          <cell r="D15" t="str">
            <v>防治资金成本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view="pageBreakPreview" zoomScaleNormal="100" topLeftCell="A13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8.03333333333333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4" customWidth="1"/>
    <col min="15" max="16" width="9" customWidth="1"/>
    <col min="17" max="17" width="19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3.1369</v>
      </c>
      <c r="I7" s="16"/>
      <c r="J7" s="14">
        <f>SUM(J8:K10)</f>
        <v>3.1369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f>J17/10000</f>
        <v>3.1369</v>
      </c>
      <c r="I8" s="16"/>
      <c r="J8" s="29">
        <f>H8</f>
        <v>3.1369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0" t="s">
        <v>25</v>
      </c>
      <c r="K12" s="31"/>
      <c r="L12" s="31"/>
      <c r="M12" s="31"/>
      <c r="N12" s="31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32" t="s">
        <v>33</v>
      </c>
      <c r="K13" s="32" t="s">
        <v>13</v>
      </c>
      <c r="L13" s="33"/>
      <c r="M13" s="32" t="s">
        <v>15</v>
      </c>
      <c r="N13" s="32" t="s">
        <v>34</v>
      </c>
    </row>
    <row r="14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19" t="s">
        <v>40</v>
      </c>
      <c r="J14" s="31">
        <v>1</v>
      </c>
      <c r="K14" s="34">
        <v>15</v>
      </c>
      <c r="L14" s="35"/>
      <c r="M14" s="36">
        <f t="shared" ref="M14:M19" si="0">K14</f>
        <v>15</v>
      </c>
      <c r="N14" s="35"/>
    </row>
    <row r="15" ht="24" customHeight="1" spans="1:14">
      <c r="A15" s="9"/>
      <c r="B15" s="5"/>
      <c r="C15" s="5" t="s">
        <v>41</v>
      </c>
      <c r="D15" s="19" t="s">
        <v>42</v>
      </c>
      <c r="E15" s="19"/>
      <c r="F15" s="19"/>
      <c r="G15" s="19" t="s">
        <v>38</v>
      </c>
      <c r="H15" s="19" t="s">
        <v>43</v>
      </c>
      <c r="I15" s="19" t="s">
        <v>44</v>
      </c>
      <c r="J15" s="35">
        <v>100</v>
      </c>
      <c r="K15" s="34">
        <v>15</v>
      </c>
      <c r="L15" s="35"/>
      <c r="M15" s="36">
        <f t="shared" si="0"/>
        <v>15</v>
      </c>
      <c r="N15" s="35"/>
    </row>
    <row r="16" ht="15" customHeight="1" spans="1:14">
      <c r="A16" s="9"/>
      <c r="B16" s="5"/>
      <c r="C16" s="5" t="s">
        <v>45</v>
      </c>
      <c r="D16" s="19" t="s">
        <v>46</v>
      </c>
      <c r="E16" s="19"/>
      <c r="F16" s="19"/>
      <c r="G16" s="19" t="s">
        <v>47</v>
      </c>
      <c r="H16" s="19" t="s">
        <v>39</v>
      </c>
      <c r="I16" s="19" t="s">
        <v>48</v>
      </c>
      <c r="J16" s="35">
        <v>1</v>
      </c>
      <c r="K16" s="34">
        <v>15</v>
      </c>
      <c r="L16" s="35"/>
      <c r="M16" s="36">
        <f t="shared" si="0"/>
        <v>15</v>
      </c>
      <c r="N16" s="35"/>
    </row>
    <row r="17" ht="135" customHeight="1" spans="1:16">
      <c r="A17" s="9"/>
      <c r="B17" s="20" t="s">
        <v>49</v>
      </c>
      <c r="C17" s="18" t="s">
        <v>50</v>
      </c>
      <c r="D17" s="19" t="str">
        <f>[1]绩效目标表!$D$15</f>
        <v>防治资金成本</v>
      </c>
      <c r="E17" s="19"/>
      <c r="F17" s="19"/>
      <c r="G17" s="19" t="s">
        <v>51</v>
      </c>
      <c r="H17" s="21">
        <v>2100</v>
      </c>
      <c r="I17" s="37" t="s">
        <v>52</v>
      </c>
      <c r="J17" s="38">
        <f>3.1369*10000</f>
        <v>31369</v>
      </c>
      <c r="K17" s="34">
        <v>15</v>
      </c>
      <c r="L17" s="35"/>
      <c r="M17" s="39">
        <f>K17*0.7</f>
        <v>10.5</v>
      </c>
      <c r="N17" s="40" t="s">
        <v>53</v>
      </c>
      <c r="P17" s="41"/>
    </row>
    <row r="18" ht="40" customHeight="1" spans="1:14">
      <c r="A18" s="9"/>
      <c r="B18" s="5" t="s">
        <v>54</v>
      </c>
      <c r="C18" s="22" t="s">
        <v>55</v>
      </c>
      <c r="D18" s="19" t="s">
        <v>56</v>
      </c>
      <c r="E18" s="19"/>
      <c r="F18" s="19"/>
      <c r="G18" s="19" t="s">
        <v>51</v>
      </c>
      <c r="H18" s="19" t="s">
        <v>57</v>
      </c>
      <c r="I18" s="19" t="s">
        <v>44</v>
      </c>
      <c r="J18" s="30">
        <v>0</v>
      </c>
      <c r="K18" s="34">
        <v>20</v>
      </c>
      <c r="L18" s="35"/>
      <c r="M18" s="36">
        <f t="shared" si="0"/>
        <v>20</v>
      </c>
      <c r="N18" s="35"/>
    </row>
    <row r="19" ht="39" customHeight="1" spans="1:14">
      <c r="A19" s="9"/>
      <c r="B19" s="22" t="s">
        <v>58</v>
      </c>
      <c r="C19" s="5" t="s">
        <v>59</v>
      </c>
      <c r="D19" s="19" t="s">
        <v>60</v>
      </c>
      <c r="E19" s="19"/>
      <c r="F19" s="19"/>
      <c r="G19" s="19" t="s">
        <v>38</v>
      </c>
      <c r="H19" s="19" t="s">
        <v>61</v>
      </c>
      <c r="I19" s="19" t="s">
        <v>44</v>
      </c>
      <c r="J19" s="35">
        <v>100</v>
      </c>
      <c r="K19" s="35">
        <v>10</v>
      </c>
      <c r="L19" s="35"/>
      <c r="M19" s="36">
        <f t="shared" si="0"/>
        <v>10</v>
      </c>
      <c r="N19" s="35"/>
    </row>
    <row r="20" spans="1:14">
      <c r="A20" s="23" t="s">
        <v>62</v>
      </c>
      <c r="B20" s="23"/>
      <c r="C20" s="23"/>
      <c r="D20" s="23"/>
      <c r="E20" s="23"/>
      <c r="F20" s="23"/>
      <c r="G20" s="23"/>
      <c r="H20" s="23"/>
      <c r="I20" s="23"/>
      <c r="J20" s="23"/>
      <c r="K20" s="42">
        <f>SUM(K14:K19)+L7</f>
        <v>100</v>
      </c>
      <c r="L20" s="7"/>
      <c r="M20" s="43">
        <f>SUM(M14:M19)+N7</f>
        <v>95.5</v>
      </c>
      <c r="N20" s="44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6:16">
      <c r="P22" s="26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